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AppData\Local\Temp\Rar$DIa4120.12785\"/>
    </mc:Choice>
  </mc:AlternateContent>
  <bookViews>
    <workbookView xWindow="120" yWindow="120" windowWidth="19035" windowHeight="11760" tabRatio="764"/>
  </bookViews>
  <sheets>
    <sheet name="приложение 2 доходы 2023-2024" sheetId="4" r:id="rId1"/>
  </sheets>
  <definedNames>
    <definedName name="_xlnm._FilterDatabase" localSheetId="0" hidden="1">'приложение 2 доходы 2023-2024'!$B$12:$E$83</definedName>
  </definedNames>
  <calcPr calcId="152511" iterate="1"/>
</workbook>
</file>

<file path=xl/calcChain.xml><?xml version="1.0" encoding="utf-8"?>
<calcChain xmlns="http://schemas.openxmlformats.org/spreadsheetml/2006/main">
  <c r="F62" i="4" l="1"/>
  <c r="F77" i="4" l="1"/>
  <c r="F51" i="4"/>
  <c r="E51" i="4"/>
  <c r="F47" i="4" l="1"/>
  <c r="E47" i="4"/>
  <c r="E28" i="4"/>
  <c r="F28" i="4"/>
  <c r="F70" i="4" l="1"/>
  <c r="F69" i="4"/>
  <c r="E69" i="4"/>
  <c r="E70" i="4"/>
  <c r="F66" i="4" l="1"/>
  <c r="E66" i="4"/>
  <c r="F81" i="4" l="1"/>
  <c r="F80" i="4" s="1"/>
  <c r="E81" i="4"/>
  <c r="E80" i="4" s="1"/>
  <c r="D81" i="4"/>
  <c r="D80" i="4" s="1"/>
  <c r="F78" i="4"/>
  <c r="E78" i="4"/>
  <c r="D78" i="4"/>
  <c r="E75" i="4"/>
  <c r="D77" i="4"/>
  <c r="F75" i="4"/>
  <c r="D75" i="4"/>
  <c r="F71" i="4"/>
  <c r="E71" i="4"/>
  <c r="D71" i="4"/>
  <c r="F61" i="4"/>
  <c r="E61" i="4"/>
  <c r="D61" i="4"/>
  <c r="F57" i="4"/>
  <c r="E57" i="4"/>
  <c r="D57" i="4"/>
  <c r="D51" i="4"/>
  <c r="D47" i="4"/>
  <c r="F44" i="4"/>
  <c r="E44" i="4"/>
  <c r="D44" i="4"/>
  <c r="F39" i="4"/>
  <c r="E39" i="4"/>
  <c r="D39" i="4"/>
  <c r="F36" i="4"/>
  <c r="E36" i="4"/>
  <c r="D36" i="4"/>
  <c r="F33" i="4"/>
  <c r="E33" i="4"/>
  <c r="D33" i="4"/>
  <c r="F30" i="4"/>
  <c r="E30" i="4"/>
  <c r="D30" i="4"/>
  <c r="D28" i="4"/>
  <c r="F25" i="4"/>
  <c r="E25" i="4"/>
  <c r="D25" i="4"/>
  <c r="F20" i="4"/>
  <c r="F19" i="4" s="1"/>
  <c r="E20" i="4"/>
  <c r="E19" i="4" s="1"/>
  <c r="D20" i="4"/>
  <c r="D19" i="4" s="1"/>
  <c r="F15" i="4"/>
  <c r="F14" i="4" s="1"/>
  <c r="E15" i="4"/>
  <c r="D15" i="4"/>
  <c r="D14" i="4" s="1"/>
  <c r="E14" i="4"/>
  <c r="D27" i="4" l="1"/>
  <c r="F27" i="4"/>
  <c r="F13" i="4" s="1"/>
  <c r="E60" i="4"/>
  <c r="E59" i="4" s="1"/>
  <c r="F60" i="4"/>
  <c r="F59" i="4" s="1"/>
  <c r="D13" i="4"/>
  <c r="E27" i="4"/>
  <c r="E13" i="4" s="1"/>
  <c r="D60" i="4"/>
  <c r="D59" i="4" s="1"/>
  <c r="D83" i="4" l="1"/>
  <c r="E83" i="4"/>
  <c r="F83" i="4"/>
</calcChain>
</file>

<file path=xl/sharedStrings.xml><?xml version="1.0" encoding="utf-8"?>
<sst xmlns="http://schemas.openxmlformats.org/spreadsheetml/2006/main" count="156" uniqueCount="154">
  <si>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</si>
  <si>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</si>
  <si>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</si>
  <si>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</si>
  <si>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</si>
  <si>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</si>
  <si>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</si>
  <si>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</si>
  <si>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</si>
  <si>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</si>
  <si>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</si>
  <si>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</si>
  <si>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</si>
  <si>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</si>
  <si>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</si>
  <si>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</si>
  <si>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</si>
  <si>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</si>
  <si>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</si>
  <si>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</si>
  <si>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</si>
  <si>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</si>
  <si>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</si>
  <si>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</si>
  <si>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</si>
  <si>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</si>
  <si>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</si>
  <si>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</si>
  <si>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</si>
  <si>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</si>
  <si>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</si>
  <si>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</si>
  <si>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</si>
  <si>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</si>
  <si>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</si>
  <si>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</si>
  <si>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</si>
  <si>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</si>
  <si>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</si>
  <si>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</si>
  <si>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</si>
  <si>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</si>
  <si>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</si>
  <si>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</si>
  <si>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</si>
  <si>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</si>
  <si>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</si>
  <si>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</si>
  <si>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</si>
  <si>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</si>
  <si>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</si>
  <si>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</si>
  <si>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</si>
  <si>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</si>
  <si>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</si>
  <si>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</si>
  <si>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</si>
  <si>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</si>
  <si>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</si>
  <si>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</si>
  <si>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</si>
  <si>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</si>
  <si>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</si>
  <si>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</si>
  <si>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</si>
  <si>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</si>
  <si>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</si>
  <si>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</si>
  <si>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</si>
  <si>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</si>
  <si>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</si>
  <si>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</si>
  <si>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</si>
  <si>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</si>
  <si>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</si>
  <si>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</si>
  <si>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</si>
  <si>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</si>
  <si>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</si>
  <si>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</si>
  <si>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</si>
  <si>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</si>
  <si>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</si>
  <si>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</si>
  <si>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</si>
  <si>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</si>
  <si>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</si>
  <si>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</si>
  <si>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</si>
  <si>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</si>
  <si>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</si>
  <si>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</si>
  <si>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</si>
  <si>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</si>
  <si>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</si>
  <si>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</si>
  <si>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</si>
  <si>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</si>
  <si>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</si>
  <si>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</si>
  <si>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</si>
  <si>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</si>
  <si>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</si>
  <si>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</si>
  <si>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</si>
  <si>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</si>
  <si>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</si>
  <si>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</si>
  <si>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</si>
  <si>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План на 2021 год</t>
  </si>
  <si>
    <t>Приложение № 2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</si>
  <si>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</si>
  <si>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</si>
  <si>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</si>
  <si>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</si>
  <si>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</si>
  <si>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</si>
  <si>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</si>
  <si>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</si>
  <si>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</si>
  <si>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</si>
  <si>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ДОТАЦИИ БЮДЖЕТАМ БЮДЖЕТНОЙ СИСТЕМЫ РОССИЙСКОЙ ФЕДЕРАЦИИ</t>
  </si>
  <si>
    <t>000 2 02 00000 00 0000 150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</si>
  <si>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</si>
  <si>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</si>
  <si>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</si>
  <si>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</si>
  <si>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</si>
  <si>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</si>
  <si>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</si>
  <si>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</si>
  <si>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</si>
  <si>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</si>
  <si>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</si>
  <si>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</si>
  <si>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</si>
  <si>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</si>
  <si>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</si>
  <si>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</si>
  <si>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</si>
  <si>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</si>
  <si>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000 2 02 02000 00 0000 150</t>
  </si>
  <si>
    <t>000 2 02 30000 00 0000 150</t>
  </si>
  <si>
    <t>000 2 02 40000 00 0000 150</t>
  </si>
  <si>
    <t>000 2 07 00000 00 0000 150</t>
  </si>
  <si>
    <t xml:space="preserve">000 2 18 00000 00 0000 000 </t>
  </si>
  <si>
    <t>Приложение № 7</t>
  </si>
  <si>
    <t xml:space="preserve">от 20.05.2021 г.  № 182 </t>
  </si>
  <si>
    <t>Доходы бюджета городского поселения Игрим на 2023 и 2024 годы</t>
  </si>
  <si>
    <t>План на 2024 год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</si>
  <si>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</si>
  <si>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</si>
  <si>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</si>
  <si>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28.12.2021 г.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</si>
</sst>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10" fillId="0" borderId="0" applyFont="0" applyFill="0" applyBorder="0" applyAlignment="0" applyProtection="0"/>
  </cellStyleXfs>
  <cellXfs count="22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164" fontId="7" fillId="0" borderId="3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top" wrapText="1"/>
    </xf>
    <xf numFmtId="9" fontId="7" fillId="0" borderId="0" xfId="6" applyFont="1" applyFill="1" applyBorder="1" applyAlignment="1">
      <alignment horizontal="center" vertical="top" wrapText="1"/>
    </xf>
    <xf numFmtId="164" fontId="7" fillId="0" borderId="4" xfId="0" applyNumberFormat="1" applyFont="1" applyFill="1" applyBorder="1" applyAlignment="1">
      <alignment horizontal="center" vertical="top" wrapText="1"/>
    </xf>
    <xf numFmtId="164" fontId="7" fillId="0" borderId="5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85"/>
  <sheetViews>
    <sheetView tabSelected="1" topLeftCell="B5" zoomScale="90" zoomScaleNormal="90" workbookViewId="0">
      <selection activeCell="F9" sqref="F9"/>
    </sheetView>
  </sheetViews>
  <sheetFormatPr defaultRowHeight="15" x14ac:dyDescent="0.25"/>
  <cols>
    <col min="1" max="1" width="4.85546875" style="4" hidden="1" customWidth="1"/>
    <col min="2" max="2" width="23.7109375" style="4" customWidth="1"/>
    <col min="3" max="3" width="59.28515625" style="4" customWidth="1"/>
    <col min="4" max="4" width="14.28515625" style="13" hidden="1" customWidth="1"/>
    <col min="5" max="6" width="14.28515625" style="13" customWidth="1"/>
    <col min="7" max="16384" width="9.140625" style="4"/>
  </cols>
  <sheetData>
    <row r="1" spans="2:6" hidden="1" x14ac:dyDescent="0.25">
      <c r="F1" s="5" t="s">
        <v>146</v>
      </c>
    </row>
    <row r="2" spans="2:6" hidden="1" x14ac:dyDescent="0.25">
      <c r="F2" s="5" t="s">
        <v>82</v>
      </c>
    </row>
    <row r="3" spans="2:6" hidden="1" x14ac:dyDescent="0.25">
      <c r="F3" s="5" t="s">
        <v>81</v>
      </c>
    </row>
    <row r="4" spans="2:6" hidden="1" x14ac:dyDescent="0.25">
      <c r="F4" s="5" t="s">
        <v>147</v>
      </c>
    </row>
    <row r="6" spans="2:6" ht="13.5" customHeight="1" x14ac:dyDescent="0.25">
      <c r="D6" s="4"/>
      <c r="E6" s="5"/>
      <c r="F6" s="5" t="s">
        <v>110</v>
      </c>
    </row>
    <row r="7" spans="2:6" ht="12.75" customHeight="1" x14ac:dyDescent="0.25">
      <c r="D7" s="4"/>
      <c r="E7" s="5"/>
      <c r="F7" s="5" t="s">
        <v>82</v>
      </c>
    </row>
    <row r="8" spans="2:6" ht="13.5" customHeight="1" x14ac:dyDescent="0.25">
      <c r="D8" s="4"/>
      <c r="E8" s="5"/>
      <c r="F8" s="5" t="s">
        <v>81</v>
      </c>
    </row>
    <row r="9" spans="2:6" x14ac:dyDescent="0.25">
      <c r="D9" s="4"/>
      <c r="E9" s="5"/>
      <c r="F9" s="5" t="s">
        <v>153</v>
      </c>
    </row>
    <row r="10" spans="2:6" ht="21" customHeight="1" x14ac:dyDescent="0.25">
      <c r="B10" s="21" t="s">
        <v>148</v>
      </c>
      <c r="C10" s="21"/>
      <c r="D10" s="21"/>
      <c r="E10" s="4"/>
      <c r="F10" s="4"/>
    </row>
    <row r="11" spans="2:6" x14ac:dyDescent="0.25">
      <c r="D11" s="4"/>
      <c r="E11" s="6"/>
      <c r="F11" s="6" t="s">
        <v>0</v>
      </c>
    </row>
    <row r="12" spans="2:6" s="8" customFormat="1" ht="25.5" customHeight="1" x14ac:dyDescent="0.25">
      <c r="B12" s="7" t="s">
        <v>1</v>
      </c>
      <c r="C12" s="7" t="s">
        <v>2</v>
      </c>
      <c r="D12" s="7" t="s">
        <v>109</v>
      </c>
      <c r="E12" s="7" t="s">
        <v>113</v>
      </c>
      <c r="F12" s="7" t="s">
        <v>149</v>
      </c>
    </row>
    <row r="13" spans="2:6" ht="15.75" customHeight="1" x14ac:dyDescent="0.25">
      <c r="B13" s="2" t="s">
        <v>123</v>
      </c>
      <c r="C13" s="2" t="s">
        <v>35</v>
      </c>
      <c r="D13" s="1">
        <f>D14+D19+D25+D27+D36+D38+D39+D44+D47+D51+D57</f>
        <v>41411.67</v>
      </c>
      <c r="E13" s="1">
        <f>E14+E19+E25+E27+E36+E38+E39+E44+E47+E51+E57</f>
        <v>43195</v>
      </c>
      <c r="F13" s="1">
        <f>F14+F19+F25+F27+F36+F38+F39+F44+F47+F51+F57</f>
        <v>44207</v>
      </c>
    </row>
    <row r="14" spans="2:6" x14ac:dyDescent="0.25">
      <c r="B14" s="2" t="s">
        <v>124</v>
      </c>
      <c r="C14" s="2" t="s">
        <v>3</v>
      </c>
      <c r="D14" s="1">
        <f>D15</f>
        <v>17100</v>
      </c>
      <c r="E14" s="1">
        <f t="shared" ref="E14:F14" si="0">E15</f>
        <v>17648</v>
      </c>
      <c r="F14" s="1">
        <f t="shared" si="0"/>
        <v>17824</v>
      </c>
    </row>
    <row r="15" spans="2:6" x14ac:dyDescent="0.25">
      <c r="B15" s="9" t="s">
        <v>125</v>
      </c>
      <c r="C15" s="9" t="s">
        <v>4</v>
      </c>
      <c r="D15" s="1">
        <f>SUM(D16:D18)</f>
        <v>17100</v>
      </c>
      <c r="E15" s="1">
        <f t="shared" ref="E15:F15" si="1">SUM(E16:E18)</f>
        <v>17648</v>
      </c>
      <c r="F15" s="1">
        <f t="shared" si="1"/>
        <v>17824</v>
      </c>
    </row>
    <row r="16" spans="2:6" ht="53.25" customHeight="1" x14ac:dyDescent="0.25">
      <c r="B16" s="2" t="s">
        <v>5</v>
      </c>
      <c r="C16" s="2" t="s">
        <v>6</v>
      </c>
      <c r="D16" s="10">
        <v>16900</v>
      </c>
      <c r="E16" s="10">
        <v>17448</v>
      </c>
      <c r="F16" s="10">
        <v>17624</v>
      </c>
    </row>
    <row r="17" spans="2:6" ht="85.5" customHeight="1" x14ac:dyDescent="0.25">
      <c r="B17" s="2" t="s">
        <v>7</v>
      </c>
      <c r="C17" s="2" t="s">
        <v>8</v>
      </c>
      <c r="D17" s="10">
        <v>100</v>
      </c>
      <c r="E17" s="10">
        <v>100</v>
      </c>
      <c r="F17" s="10">
        <v>100</v>
      </c>
    </row>
    <row r="18" spans="2:6" ht="36" customHeight="1" x14ac:dyDescent="0.25">
      <c r="B18" s="2" t="s">
        <v>9</v>
      </c>
      <c r="C18" s="2" t="s">
        <v>10</v>
      </c>
      <c r="D18" s="10">
        <v>100</v>
      </c>
      <c r="E18" s="10">
        <v>100</v>
      </c>
      <c r="F18" s="10">
        <v>100</v>
      </c>
    </row>
    <row r="19" spans="2:6" ht="27" customHeight="1" x14ac:dyDescent="0.25">
      <c r="B19" s="2" t="s">
        <v>126</v>
      </c>
      <c r="C19" s="2" t="s">
        <v>120</v>
      </c>
      <c r="D19" s="10">
        <f>D20</f>
        <v>11173.27</v>
      </c>
      <c r="E19" s="10">
        <f t="shared" ref="E19:F19" si="2">E20</f>
        <v>11770</v>
      </c>
      <c r="F19" s="10">
        <f t="shared" si="2"/>
        <v>12618</v>
      </c>
    </row>
    <row r="20" spans="2:6" ht="24" customHeight="1" x14ac:dyDescent="0.25">
      <c r="B20" s="2" t="s">
        <v>127</v>
      </c>
      <c r="C20" s="2" t="s">
        <v>72</v>
      </c>
      <c r="D20" s="10">
        <f>SUM(D21:D24)</f>
        <v>11173.27</v>
      </c>
      <c r="E20" s="10">
        <f t="shared" ref="E20:F20" si="3">SUM(E21:E24)</f>
        <v>11770</v>
      </c>
      <c r="F20" s="10">
        <f t="shared" si="3"/>
        <v>12618</v>
      </c>
    </row>
    <row r="21" spans="2:6" ht="49.5" customHeight="1" x14ac:dyDescent="0.25">
      <c r="B21" s="2" t="s">
        <v>78</v>
      </c>
      <c r="C21" s="2" t="s">
        <v>74</v>
      </c>
      <c r="D21" s="10">
        <v>5150.6899999999996</v>
      </c>
      <c r="E21" s="10">
        <v>5266</v>
      </c>
      <c r="F21" s="10">
        <v>5556</v>
      </c>
    </row>
    <row r="22" spans="2:6" ht="63" customHeight="1" x14ac:dyDescent="0.25">
      <c r="B22" s="2" t="s">
        <v>79</v>
      </c>
      <c r="C22" s="2" t="s">
        <v>75</v>
      </c>
      <c r="D22" s="10">
        <v>25.85</v>
      </c>
      <c r="E22" s="10">
        <v>30</v>
      </c>
      <c r="F22" s="10">
        <v>32</v>
      </c>
    </row>
    <row r="23" spans="2:6" ht="50.25" customHeight="1" x14ac:dyDescent="0.25">
      <c r="B23" s="2" t="s">
        <v>80</v>
      </c>
      <c r="C23" s="2" t="s">
        <v>76</v>
      </c>
      <c r="D23" s="10">
        <v>6709.03</v>
      </c>
      <c r="E23" s="10">
        <v>7127</v>
      </c>
      <c r="F23" s="10">
        <v>7743</v>
      </c>
    </row>
    <row r="24" spans="2:6" ht="51.75" customHeight="1" x14ac:dyDescent="0.25">
      <c r="B24" s="2" t="s">
        <v>101</v>
      </c>
      <c r="C24" s="2" t="s">
        <v>102</v>
      </c>
      <c r="D24" s="10">
        <v>-712.3</v>
      </c>
      <c r="E24" s="10">
        <v>-653</v>
      </c>
      <c r="F24" s="10">
        <v>-713</v>
      </c>
    </row>
    <row r="25" spans="2:6" x14ac:dyDescent="0.25">
      <c r="B25" s="2" t="s">
        <v>128</v>
      </c>
      <c r="C25" s="2" t="s">
        <v>11</v>
      </c>
      <c r="D25" s="10">
        <f>D26</f>
        <v>85</v>
      </c>
      <c r="E25" s="10">
        <f t="shared" ref="E25:F25" si="4">E26</f>
        <v>85</v>
      </c>
      <c r="F25" s="10">
        <f t="shared" si="4"/>
        <v>85</v>
      </c>
    </row>
    <row r="26" spans="2:6" x14ac:dyDescent="0.25">
      <c r="B26" s="11" t="s">
        <v>12</v>
      </c>
      <c r="C26" s="2" t="s">
        <v>13</v>
      </c>
      <c r="D26" s="10">
        <v>85</v>
      </c>
      <c r="E26" s="10">
        <v>85</v>
      </c>
      <c r="F26" s="10">
        <v>85</v>
      </c>
    </row>
    <row r="27" spans="2:6" x14ac:dyDescent="0.25">
      <c r="B27" s="2" t="s">
        <v>129</v>
      </c>
      <c r="C27" s="2" t="s">
        <v>14</v>
      </c>
      <c r="D27" s="1">
        <f>D28+D30+D33</f>
        <v>4160</v>
      </c>
      <c r="E27" s="1">
        <f t="shared" ref="E27:F27" si="5">E28+E30+E33</f>
        <v>4545</v>
      </c>
      <c r="F27" s="1">
        <f t="shared" si="5"/>
        <v>4545</v>
      </c>
    </row>
    <row r="28" spans="2:6" x14ac:dyDescent="0.25">
      <c r="B28" s="2" t="s">
        <v>130</v>
      </c>
      <c r="C28" s="2" t="s">
        <v>108</v>
      </c>
      <c r="D28" s="1">
        <f>D29</f>
        <v>1300</v>
      </c>
      <c r="E28" s="1">
        <f t="shared" ref="E28:F28" si="6">E29</f>
        <v>1400</v>
      </c>
      <c r="F28" s="1">
        <f t="shared" si="6"/>
        <v>1400</v>
      </c>
    </row>
    <row r="29" spans="2:6" ht="38.25" x14ac:dyDescent="0.25">
      <c r="B29" s="2" t="s">
        <v>36</v>
      </c>
      <c r="C29" s="2" t="s">
        <v>15</v>
      </c>
      <c r="D29" s="10">
        <v>1300</v>
      </c>
      <c r="E29" s="10">
        <v>1400</v>
      </c>
      <c r="F29" s="10">
        <v>1400</v>
      </c>
    </row>
    <row r="30" spans="2:6" x14ac:dyDescent="0.25">
      <c r="B30" s="2" t="s">
        <v>131</v>
      </c>
      <c r="C30" s="2" t="s">
        <v>103</v>
      </c>
      <c r="D30" s="1">
        <f>D31+D32</f>
        <v>330</v>
      </c>
      <c r="E30" s="1">
        <f t="shared" ref="E30:F30" si="7">E31+E32</f>
        <v>315</v>
      </c>
      <c r="F30" s="1">
        <f t="shared" si="7"/>
        <v>315</v>
      </c>
    </row>
    <row r="31" spans="2:6" x14ac:dyDescent="0.25">
      <c r="B31" s="2" t="s">
        <v>106</v>
      </c>
      <c r="C31" s="2" t="s">
        <v>104</v>
      </c>
      <c r="D31" s="1">
        <v>200</v>
      </c>
      <c r="E31" s="1">
        <v>55</v>
      </c>
      <c r="F31" s="1">
        <v>55</v>
      </c>
    </row>
    <row r="32" spans="2:6" x14ac:dyDescent="0.25">
      <c r="B32" s="2" t="s">
        <v>107</v>
      </c>
      <c r="C32" s="2" t="s">
        <v>105</v>
      </c>
      <c r="D32" s="1">
        <v>130</v>
      </c>
      <c r="E32" s="1">
        <v>260</v>
      </c>
      <c r="F32" s="1">
        <v>260</v>
      </c>
    </row>
    <row r="33" spans="2:6" x14ac:dyDescent="0.25">
      <c r="B33" s="2" t="s">
        <v>132</v>
      </c>
      <c r="C33" s="2" t="s">
        <v>16</v>
      </c>
      <c r="D33" s="10">
        <f>SUM(D34:D35)</f>
        <v>2530</v>
      </c>
      <c r="E33" s="10">
        <f t="shared" ref="E33:F33" si="8">SUM(E34:E35)</f>
        <v>2830</v>
      </c>
      <c r="F33" s="10">
        <f t="shared" si="8"/>
        <v>2830</v>
      </c>
    </row>
    <row r="34" spans="2:6" ht="26.25" customHeight="1" x14ac:dyDescent="0.25">
      <c r="B34" s="2" t="s">
        <v>37</v>
      </c>
      <c r="C34" s="2" t="s">
        <v>38</v>
      </c>
      <c r="D34" s="10">
        <v>2300</v>
      </c>
      <c r="E34" s="10">
        <v>2600</v>
      </c>
      <c r="F34" s="10">
        <v>2600</v>
      </c>
    </row>
    <row r="35" spans="2:6" ht="24" customHeight="1" x14ac:dyDescent="0.25">
      <c r="B35" s="2" t="s">
        <v>39</v>
      </c>
      <c r="C35" s="2" t="s">
        <v>40</v>
      </c>
      <c r="D35" s="10">
        <v>230</v>
      </c>
      <c r="E35" s="10">
        <v>230</v>
      </c>
      <c r="F35" s="10">
        <v>230</v>
      </c>
    </row>
    <row r="36" spans="2:6" x14ac:dyDescent="0.25">
      <c r="B36" s="2" t="s">
        <v>133</v>
      </c>
      <c r="C36" s="2" t="s">
        <v>17</v>
      </c>
      <c r="D36" s="1">
        <f>D37</f>
        <v>20</v>
      </c>
      <c r="E36" s="1">
        <f t="shared" ref="E36:F36" si="9">E37</f>
        <v>20</v>
      </c>
      <c r="F36" s="1">
        <f t="shared" si="9"/>
        <v>20</v>
      </c>
    </row>
    <row r="37" spans="2:6" ht="54" customHeight="1" x14ac:dyDescent="0.25">
      <c r="B37" s="2" t="s">
        <v>18</v>
      </c>
      <c r="C37" s="2" t="s">
        <v>19</v>
      </c>
      <c r="D37" s="1">
        <v>20</v>
      </c>
      <c r="E37" s="1">
        <v>20</v>
      </c>
      <c r="F37" s="1">
        <v>20</v>
      </c>
    </row>
    <row r="38" spans="2:6" ht="25.5" hidden="1" x14ac:dyDescent="0.25">
      <c r="B38" s="2" t="s">
        <v>33</v>
      </c>
      <c r="C38" s="2" t="s">
        <v>34</v>
      </c>
      <c r="D38" s="1">
        <v>0</v>
      </c>
      <c r="E38" s="1"/>
      <c r="F38" s="1"/>
    </row>
    <row r="39" spans="2:6" ht="27.75" customHeight="1" x14ac:dyDescent="0.25">
      <c r="B39" s="2" t="s">
        <v>134</v>
      </c>
      <c r="C39" s="2" t="s">
        <v>20</v>
      </c>
      <c r="D39" s="1">
        <f>SUM(D40:D43)</f>
        <v>5963.8</v>
      </c>
      <c r="E39" s="1">
        <f t="shared" ref="E39:F39" si="10">SUM(E40:E43)</f>
        <v>4556</v>
      </c>
      <c r="F39" s="1">
        <f t="shared" si="10"/>
        <v>4556</v>
      </c>
    </row>
    <row r="40" spans="2:6" ht="62.25" customHeight="1" x14ac:dyDescent="0.25">
      <c r="B40" s="2" t="s">
        <v>73</v>
      </c>
      <c r="C40" s="2" t="s">
        <v>41</v>
      </c>
      <c r="D40" s="1">
        <v>1747</v>
      </c>
      <c r="E40" s="1">
        <v>1747</v>
      </c>
      <c r="F40" s="1">
        <v>1747</v>
      </c>
    </row>
    <row r="41" spans="2:6" ht="49.5" hidden="1" customHeight="1" x14ac:dyDescent="0.25">
      <c r="B41" s="2" t="s">
        <v>111</v>
      </c>
      <c r="C41" s="2" t="s">
        <v>112</v>
      </c>
      <c r="D41" s="1">
        <v>0</v>
      </c>
      <c r="E41" s="1"/>
      <c r="F41" s="1"/>
    </row>
    <row r="42" spans="2:6" ht="51" customHeight="1" x14ac:dyDescent="0.25">
      <c r="B42" s="2" t="s">
        <v>42</v>
      </c>
      <c r="C42" s="2" t="s">
        <v>43</v>
      </c>
      <c r="D42" s="1">
        <v>2563</v>
      </c>
      <c r="E42" s="1">
        <v>1155</v>
      </c>
      <c r="F42" s="1">
        <v>1155</v>
      </c>
    </row>
    <row r="43" spans="2:6" ht="63" customHeight="1" x14ac:dyDescent="0.25">
      <c r="B43" s="2" t="s">
        <v>44</v>
      </c>
      <c r="C43" s="2" t="s">
        <v>45</v>
      </c>
      <c r="D43" s="1">
        <v>1653.8</v>
      </c>
      <c r="E43" s="1">
        <v>1654</v>
      </c>
      <c r="F43" s="1">
        <v>1654</v>
      </c>
    </row>
    <row r="44" spans="2:6" ht="25.5" x14ac:dyDescent="0.25">
      <c r="B44" s="2" t="s">
        <v>135</v>
      </c>
      <c r="C44" s="2" t="s">
        <v>21</v>
      </c>
      <c r="D44" s="1">
        <f>SUM(D45:D46)</f>
        <v>2909.6</v>
      </c>
      <c r="E44" s="1">
        <f t="shared" ref="E44:F44" si="11">SUM(E45:E46)</f>
        <v>3760</v>
      </c>
      <c r="F44" s="1">
        <f t="shared" si="11"/>
        <v>3760</v>
      </c>
    </row>
    <row r="45" spans="2:6" ht="25.5" x14ac:dyDescent="0.25">
      <c r="B45" s="2" t="s">
        <v>46</v>
      </c>
      <c r="C45" s="2" t="s">
        <v>47</v>
      </c>
      <c r="D45" s="1">
        <v>100</v>
      </c>
      <c r="E45" s="1">
        <v>100</v>
      </c>
      <c r="F45" s="1">
        <v>100</v>
      </c>
    </row>
    <row r="46" spans="2:6" ht="14.25" customHeight="1" x14ac:dyDescent="0.25">
      <c r="B46" s="2" t="s">
        <v>48</v>
      </c>
      <c r="C46" s="2" t="s">
        <v>49</v>
      </c>
      <c r="D46" s="1">
        <v>2809.6</v>
      </c>
      <c r="E46" s="1">
        <v>3660</v>
      </c>
      <c r="F46" s="1">
        <v>3660</v>
      </c>
    </row>
    <row r="47" spans="2:6" ht="25.5" x14ac:dyDescent="0.25">
      <c r="B47" s="2" t="s">
        <v>136</v>
      </c>
      <c r="C47" s="2" t="s">
        <v>22</v>
      </c>
      <c r="D47" s="1">
        <f>SUM(D49:D50)</f>
        <v>0</v>
      </c>
      <c r="E47" s="1">
        <f>SUM(E48:E50)</f>
        <v>727</v>
      </c>
      <c r="F47" s="1">
        <f>SUM(F48:F50)</f>
        <v>727</v>
      </c>
    </row>
    <row r="48" spans="2:6" ht="66" customHeight="1" x14ac:dyDescent="0.25">
      <c r="B48" s="2" t="s">
        <v>53</v>
      </c>
      <c r="C48" s="2" t="s">
        <v>54</v>
      </c>
      <c r="D48" s="1">
        <v>0</v>
      </c>
      <c r="E48" s="1">
        <v>614</v>
      </c>
      <c r="F48" s="1">
        <v>614</v>
      </c>
    </row>
    <row r="49" spans="2:8" ht="38.25" hidden="1" x14ac:dyDescent="0.25">
      <c r="B49" s="2" t="s">
        <v>77</v>
      </c>
      <c r="C49" s="2" t="s">
        <v>50</v>
      </c>
      <c r="D49" s="1">
        <v>0</v>
      </c>
      <c r="E49" s="1"/>
      <c r="F49" s="1"/>
    </row>
    <row r="50" spans="2:8" ht="38.25" x14ac:dyDescent="0.25">
      <c r="B50" s="2" t="s">
        <v>51</v>
      </c>
      <c r="C50" s="2" t="s">
        <v>52</v>
      </c>
      <c r="D50" s="1">
        <v>0</v>
      </c>
      <c r="E50" s="1">
        <v>113</v>
      </c>
      <c r="F50" s="1">
        <v>113</v>
      </c>
    </row>
    <row r="51" spans="2:8" x14ac:dyDescent="0.25">
      <c r="B51" s="2" t="s">
        <v>137</v>
      </c>
      <c r="C51" s="2" t="s">
        <v>23</v>
      </c>
      <c r="D51" s="1">
        <f>D56</f>
        <v>0</v>
      </c>
      <c r="E51" s="1">
        <f>SUM(E52:E56)</f>
        <v>25</v>
      </c>
      <c r="F51" s="1">
        <f>SUM(F52:F56)</f>
        <v>25</v>
      </c>
    </row>
    <row r="52" spans="2:8" ht="25.5" hidden="1" x14ac:dyDescent="0.25">
      <c r="B52" s="2" t="s">
        <v>55</v>
      </c>
      <c r="C52" s="2" t="s">
        <v>56</v>
      </c>
      <c r="D52" s="1">
        <v>0</v>
      </c>
      <c r="E52" s="1"/>
      <c r="F52" s="1"/>
    </row>
    <row r="53" spans="2:8" ht="51" hidden="1" x14ac:dyDescent="0.25">
      <c r="B53" s="2" t="s">
        <v>58</v>
      </c>
      <c r="C53" s="2" t="s">
        <v>59</v>
      </c>
      <c r="D53" s="1">
        <v>0</v>
      </c>
      <c r="E53" s="1"/>
      <c r="F53" s="1"/>
    </row>
    <row r="54" spans="2:8" ht="25.5" hidden="1" x14ac:dyDescent="0.25">
      <c r="B54" s="2" t="s">
        <v>60</v>
      </c>
      <c r="C54" s="2" t="s">
        <v>61</v>
      </c>
      <c r="D54" s="1">
        <v>0</v>
      </c>
      <c r="E54" s="1"/>
      <c r="F54" s="18"/>
    </row>
    <row r="55" spans="2:8" ht="76.5" x14ac:dyDescent="0.25">
      <c r="B55" s="2" t="s">
        <v>150</v>
      </c>
      <c r="C55" s="2" t="s">
        <v>151</v>
      </c>
      <c r="D55" s="1">
        <v>6</v>
      </c>
      <c r="E55" s="15">
        <v>25</v>
      </c>
      <c r="F55" s="1">
        <v>25</v>
      </c>
      <c r="G55" s="16"/>
      <c r="H55" s="17"/>
    </row>
    <row r="56" spans="2:8" ht="38.25" hidden="1" x14ac:dyDescent="0.25">
      <c r="B56" s="12" t="s">
        <v>83</v>
      </c>
      <c r="C56" s="2" t="s">
        <v>57</v>
      </c>
      <c r="D56" s="1">
        <v>0</v>
      </c>
      <c r="E56" s="1"/>
      <c r="F56" s="1"/>
    </row>
    <row r="57" spans="2:8" x14ac:dyDescent="0.25">
      <c r="B57" s="2" t="s">
        <v>138</v>
      </c>
      <c r="C57" s="2" t="s">
        <v>24</v>
      </c>
      <c r="D57" s="1">
        <f>D58</f>
        <v>0</v>
      </c>
      <c r="E57" s="1">
        <f t="shared" ref="E57:F57" si="12">E58</f>
        <v>59</v>
      </c>
      <c r="F57" s="19">
        <f t="shared" si="12"/>
        <v>47</v>
      </c>
    </row>
    <row r="58" spans="2:8" x14ac:dyDescent="0.25">
      <c r="B58" s="2" t="s">
        <v>62</v>
      </c>
      <c r="C58" s="2" t="s">
        <v>63</v>
      </c>
      <c r="D58" s="1"/>
      <c r="E58" s="1">
        <v>59</v>
      </c>
      <c r="F58" s="1">
        <v>47</v>
      </c>
    </row>
    <row r="59" spans="2:8" x14ac:dyDescent="0.25">
      <c r="B59" s="2" t="s">
        <v>139</v>
      </c>
      <c r="C59" s="2" t="s">
        <v>64</v>
      </c>
      <c r="D59" s="1">
        <f>D60+D78+D80</f>
        <v>75484.497999999992</v>
      </c>
      <c r="E59" s="1">
        <f t="shared" ref="E59:F59" si="13">E60+E78+E80</f>
        <v>95960.6</v>
      </c>
      <c r="F59" s="1">
        <f t="shared" si="13"/>
        <v>87388.1</v>
      </c>
    </row>
    <row r="60" spans="2:8" ht="25.5" customHeight="1" x14ac:dyDescent="0.25">
      <c r="B60" s="2" t="s">
        <v>140</v>
      </c>
      <c r="C60" s="2" t="s">
        <v>65</v>
      </c>
      <c r="D60" s="1">
        <f>D61+D71+D75</f>
        <v>75484.497999999992</v>
      </c>
      <c r="E60" s="1">
        <f>E61+E66+E71+E75</f>
        <v>95960.6</v>
      </c>
      <c r="F60" s="1">
        <f>F61+F66+F71+F75</f>
        <v>87388.1</v>
      </c>
    </row>
    <row r="61" spans="2:8" ht="25.5" x14ac:dyDescent="0.25">
      <c r="B61" s="2" t="s">
        <v>122</v>
      </c>
      <c r="C61" s="2" t="s">
        <v>121</v>
      </c>
      <c r="D61" s="1">
        <f>D62</f>
        <v>67308.31</v>
      </c>
      <c r="E61" s="1">
        <f t="shared" ref="E61:F61" si="14">E62</f>
        <v>72956</v>
      </c>
      <c r="F61" s="1">
        <f t="shared" si="14"/>
        <v>74881.8</v>
      </c>
    </row>
    <row r="62" spans="2:8" ht="25.5" x14ac:dyDescent="0.25">
      <c r="B62" s="2" t="s">
        <v>85</v>
      </c>
      <c r="C62" s="2" t="s">
        <v>118</v>
      </c>
      <c r="D62" s="1">
        <v>67308.31</v>
      </c>
      <c r="E62" s="1">
        <v>72956</v>
      </c>
      <c r="F62" s="1">
        <f>74881.8</f>
        <v>74881.8</v>
      </c>
      <c r="G62" s="20"/>
    </row>
    <row r="63" spans="2:8" ht="25.5" hidden="1" x14ac:dyDescent="0.25">
      <c r="B63" s="2" t="s">
        <v>86</v>
      </c>
      <c r="C63" s="2" t="s">
        <v>25</v>
      </c>
      <c r="D63" s="1">
        <v>0</v>
      </c>
      <c r="E63" s="1"/>
      <c r="F63" s="1"/>
    </row>
    <row r="64" spans="2:8" ht="25.5" hidden="1" x14ac:dyDescent="0.25">
      <c r="B64" s="2" t="s">
        <v>87</v>
      </c>
      <c r="C64" s="2" t="s">
        <v>26</v>
      </c>
      <c r="D64" s="1">
        <v>0</v>
      </c>
      <c r="E64" s="1"/>
      <c r="F64" s="1"/>
    </row>
    <row r="65" spans="2:7" hidden="1" x14ac:dyDescent="0.25">
      <c r="B65" s="3" t="s">
        <v>88</v>
      </c>
      <c r="C65" s="2" t="s">
        <v>27</v>
      </c>
      <c r="D65" s="1">
        <v>0</v>
      </c>
      <c r="E65" s="1"/>
      <c r="F65" s="1"/>
    </row>
    <row r="66" spans="2:7" ht="25.5" hidden="1" x14ac:dyDescent="0.25">
      <c r="B66" s="2" t="s">
        <v>141</v>
      </c>
      <c r="C66" s="2" t="s">
        <v>28</v>
      </c>
      <c r="D66" s="1">
        <v>0</v>
      </c>
      <c r="E66" s="1">
        <f>SUM(E67:E70)</f>
        <v>0</v>
      </c>
      <c r="F66" s="1">
        <f>SUM(F67:F70)</f>
        <v>0</v>
      </c>
    </row>
    <row r="67" spans="2:7" ht="25.5" hidden="1" x14ac:dyDescent="0.25">
      <c r="B67" s="2" t="s">
        <v>89</v>
      </c>
      <c r="C67" s="2" t="s">
        <v>29</v>
      </c>
      <c r="D67" s="1">
        <v>0</v>
      </c>
      <c r="E67" s="1"/>
      <c r="F67" s="1"/>
    </row>
    <row r="68" spans="2:7" ht="38.25" hidden="1" x14ac:dyDescent="0.25">
      <c r="B68" s="2" t="s">
        <v>90</v>
      </c>
      <c r="C68" s="2" t="s">
        <v>30</v>
      </c>
      <c r="D68" s="1">
        <v>0</v>
      </c>
      <c r="E68" s="1"/>
      <c r="F68" s="1"/>
    </row>
    <row r="69" spans="2:7" ht="25.5" hidden="1" x14ac:dyDescent="0.25">
      <c r="B69" s="2" t="s">
        <v>115</v>
      </c>
      <c r="C69" s="2" t="s">
        <v>117</v>
      </c>
      <c r="D69" s="1">
        <v>0</v>
      </c>
      <c r="E69" s="1">
        <f>6331.42*0</f>
        <v>0</v>
      </c>
      <c r="F69" s="1">
        <f>6331.42*0</f>
        <v>0</v>
      </c>
    </row>
    <row r="70" spans="2:7" hidden="1" x14ac:dyDescent="0.25">
      <c r="B70" s="2" t="s">
        <v>116</v>
      </c>
      <c r="C70" s="2" t="s">
        <v>66</v>
      </c>
      <c r="D70" s="1">
        <v>0</v>
      </c>
      <c r="E70" s="1">
        <f>(5528+20)*0</f>
        <v>0</v>
      </c>
      <c r="F70" s="1">
        <f>(3714.7+20)*0</f>
        <v>0</v>
      </c>
    </row>
    <row r="71" spans="2:7" ht="26.25" customHeight="1" x14ac:dyDescent="0.25">
      <c r="B71" s="2" t="s">
        <v>142</v>
      </c>
      <c r="C71" s="2" t="s">
        <v>119</v>
      </c>
      <c r="D71" s="1">
        <f>SUM(D72:D74)</f>
        <v>1139.298</v>
      </c>
      <c r="E71" s="1">
        <f t="shared" ref="E71:F71" si="15">SUM(E72:E74)</f>
        <v>1177</v>
      </c>
      <c r="F71" s="1">
        <f t="shared" si="15"/>
        <v>1212.8</v>
      </c>
    </row>
    <row r="72" spans="2:7" ht="26.25" hidden="1" customHeight="1" x14ac:dyDescent="0.25">
      <c r="B72" s="2" t="s">
        <v>99</v>
      </c>
      <c r="C72" s="2" t="s">
        <v>100</v>
      </c>
      <c r="D72" s="1">
        <v>9.4979999999999993</v>
      </c>
      <c r="E72" s="1">
        <v>0</v>
      </c>
      <c r="F72" s="1">
        <v>0</v>
      </c>
    </row>
    <row r="73" spans="2:7" ht="39" customHeight="1" x14ac:dyDescent="0.25">
      <c r="B73" s="2" t="s">
        <v>91</v>
      </c>
      <c r="C73" s="2" t="s">
        <v>152</v>
      </c>
      <c r="D73" s="1">
        <v>932.8</v>
      </c>
      <c r="E73" s="1">
        <v>1021</v>
      </c>
      <c r="F73" s="1">
        <v>1056.8</v>
      </c>
    </row>
    <row r="74" spans="2:7" ht="25.5" customHeight="1" x14ac:dyDescent="0.25">
      <c r="B74" s="2" t="s">
        <v>92</v>
      </c>
      <c r="C74" s="2" t="s">
        <v>67</v>
      </c>
      <c r="D74" s="1">
        <v>197</v>
      </c>
      <c r="E74" s="1">
        <v>156</v>
      </c>
      <c r="F74" s="1">
        <v>156</v>
      </c>
    </row>
    <row r="75" spans="2:7" ht="14.25" customHeight="1" x14ac:dyDescent="0.25">
      <c r="B75" s="2" t="s">
        <v>143</v>
      </c>
      <c r="C75" s="2" t="s">
        <v>68</v>
      </c>
      <c r="D75" s="1">
        <f>SUM(D76:D77)</f>
        <v>7036.89</v>
      </c>
      <c r="E75" s="1">
        <f t="shared" ref="E75:F75" si="16">SUM(E76:E77)</f>
        <v>21827.599999999999</v>
      </c>
      <c r="F75" s="1">
        <f t="shared" si="16"/>
        <v>11293.5</v>
      </c>
    </row>
    <row r="76" spans="2:7" ht="39.75" hidden="1" customHeight="1" x14ac:dyDescent="0.25">
      <c r="B76" s="2" t="s">
        <v>93</v>
      </c>
      <c r="C76" s="2" t="s">
        <v>69</v>
      </c>
      <c r="D76" s="1"/>
      <c r="E76" s="1"/>
      <c r="F76" s="1"/>
    </row>
    <row r="77" spans="2:7" ht="25.5" x14ac:dyDescent="0.25">
      <c r="B77" s="2" t="s">
        <v>114</v>
      </c>
      <c r="C77" s="2" t="s">
        <v>70</v>
      </c>
      <c r="D77" s="1">
        <f>6758.89+278</f>
        <v>7036.89</v>
      </c>
      <c r="E77" s="1">
        <v>21827.599999999999</v>
      </c>
      <c r="F77" s="1">
        <f>11293.4+0.1</f>
        <v>11293.5</v>
      </c>
      <c r="G77" s="20"/>
    </row>
    <row r="78" spans="2:7" hidden="1" x14ac:dyDescent="0.25">
      <c r="B78" s="2" t="s">
        <v>144</v>
      </c>
      <c r="C78" s="2" t="s">
        <v>31</v>
      </c>
      <c r="D78" s="1">
        <f>SUM(D79)</f>
        <v>0</v>
      </c>
      <c r="E78" s="1">
        <f t="shared" ref="E78:F78" si="17">SUM(E79)</f>
        <v>0</v>
      </c>
      <c r="F78" s="1">
        <f t="shared" si="17"/>
        <v>0</v>
      </c>
    </row>
    <row r="79" spans="2:7" hidden="1" x14ac:dyDescent="0.25">
      <c r="B79" s="2" t="s">
        <v>84</v>
      </c>
      <c r="C79" s="2" t="s">
        <v>71</v>
      </c>
      <c r="D79" s="1"/>
      <c r="E79" s="1"/>
      <c r="F79" s="1"/>
    </row>
    <row r="80" spans="2:7" ht="51" hidden="1" x14ac:dyDescent="0.25">
      <c r="B80" s="2" t="s">
        <v>145</v>
      </c>
      <c r="C80" s="2" t="s">
        <v>94</v>
      </c>
      <c r="D80" s="1">
        <f>D81</f>
        <v>0</v>
      </c>
      <c r="E80" s="1">
        <f t="shared" ref="E80:F81" si="18">E81</f>
        <v>0</v>
      </c>
      <c r="F80" s="1">
        <f t="shared" si="18"/>
        <v>0</v>
      </c>
    </row>
    <row r="81" spans="2:6" ht="63.75" hidden="1" x14ac:dyDescent="0.25">
      <c r="B81" s="2" t="s">
        <v>95</v>
      </c>
      <c r="C81" s="2" t="s">
        <v>96</v>
      </c>
      <c r="D81" s="1">
        <f>D82</f>
        <v>0</v>
      </c>
      <c r="E81" s="1">
        <f t="shared" si="18"/>
        <v>0</v>
      </c>
      <c r="F81" s="1">
        <f t="shared" si="18"/>
        <v>0</v>
      </c>
    </row>
    <row r="82" spans="2:6" ht="39.75" hidden="1" customHeight="1" x14ac:dyDescent="0.25">
      <c r="B82" s="2" t="s">
        <v>98</v>
      </c>
      <c r="C82" s="2" t="s">
        <v>97</v>
      </c>
      <c r="D82" s="1"/>
      <c r="E82" s="1"/>
      <c r="F82" s="1"/>
    </row>
    <row r="83" spans="2:6" x14ac:dyDescent="0.25">
      <c r="B83" s="2"/>
      <c r="C83" s="2" t="s">
        <v>32</v>
      </c>
      <c r="D83" s="1">
        <f>D13+D59</f>
        <v>116896.16799999999</v>
      </c>
      <c r="E83" s="1">
        <f>E13+E59</f>
        <v>139155.6</v>
      </c>
      <c r="F83" s="1">
        <f>F13+F59</f>
        <v>131595.1</v>
      </c>
    </row>
    <row r="85" spans="2:6" x14ac:dyDescent="0.25">
      <c r="E85" s="14">
        <v>122788.4</v>
      </c>
      <c r="F85" s="14">
        <v>120406</v>
      </c>
    </row>
  </sheetData>
  <autoFilter ref="B12:E83">
    <filterColumn colId="3">
      <filters>
        <filter val="1 021,0"/>
        <filter val="1 155,0"/>
        <filter val="1 177,0"/>
        <filter val="1 400,0"/>
        <filter val="1 654,0"/>
        <filter val="1 747,0"/>
        <filter val="100,0"/>
        <filter val="11 770,0"/>
        <filter val="113,0"/>
        <filter val="139 155,6"/>
        <filter val="156,0"/>
        <filter val="17 448,0"/>
        <filter val="17 648,0"/>
        <filter val="2 600,0"/>
        <filter val="2 830,0"/>
        <filter val="20,0"/>
        <filter val="21 827,6"/>
        <filter val="230,0"/>
        <filter val="25,0"/>
        <filter val="260,0"/>
        <filter val="3 660,0"/>
        <filter val="3 760,0"/>
        <filter val="30,0"/>
        <filter val="315,0"/>
        <filter val="4 545,0"/>
        <filter val="4 556,0"/>
        <filter val="43 195,0"/>
        <filter val="5 266,0"/>
        <filter val="55,0"/>
        <filter val="59,0"/>
        <filter val="614,0"/>
        <filter val="-653,0"/>
        <filter val="7 127,0"/>
        <filter val="72 956,0"/>
        <filter val="727,0"/>
        <filter val="85,0"/>
        <filter val="95 960,6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84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доходы 2023-2024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2020-11-20T10:49:29Z</cp:lastPrinted>
  <dcterms:created xsi:type="dcterms:W3CDTF">2014-11-11T13:19:37Z</dcterms:created>
  <dcterms:modified xsi:type="dcterms:W3CDTF">2021-12-29T05:00:00Z</dcterms:modified>
</cp:coreProperties>
</file>